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10" windowWidth="15105" windowHeight="732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Лист1!$A$1:$C$43</definedName>
  </definedNames>
  <calcPr calcId="145621"/>
</workbook>
</file>

<file path=xl/calcChain.xml><?xml version="1.0" encoding="utf-8"?>
<calcChain xmlns="http://schemas.openxmlformats.org/spreadsheetml/2006/main">
  <c r="C38" i="1" l="1"/>
  <c r="C29" i="1"/>
  <c r="C31" i="1" l="1"/>
  <c r="C23" i="1" l="1"/>
  <c r="C20" i="1"/>
  <c r="C24" i="1" l="1"/>
  <c r="C37" i="1" l="1"/>
  <c r="C19" i="1" l="1"/>
  <c r="C30" i="1"/>
  <c r="C33" i="1"/>
</calcChain>
</file>

<file path=xl/sharedStrings.xml><?xml version="1.0" encoding="utf-8"?>
<sst xmlns="http://schemas.openxmlformats.org/spreadsheetml/2006/main" count="60" uniqueCount="56">
  <si>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</si>
  <si>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</si>
  <si>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</si>
  <si>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</si>
  <si>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</si>
  <si>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</si>
  <si>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</si>
  <si>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</si>
  <si>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</si>
  <si>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</si>
  <si>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</si>
  <si>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</si>
  <si>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</si>
  <si>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</si>
  <si>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</si>
  <si>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</si>
  <si>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</si>
  <si>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</si>
  <si>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</si>
  <si>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</si>
  <si>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</si>
  <si>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</si>
  <si>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</si>
  <si>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</si>
  <si>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2 02 35303 05 0000 150</t>
  </si>
  <si>
    <t>2 02 36900 05 0000 150</t>
  </si>
  <si>
    <t>Единая субвенция бюджетам муниципальных районов из бюджета субъекта Российской Федерации</t>
  </si>
  <si>
    <t>Безвозмездные поступления из краевого бюджета на 2023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</si>
  <si>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</si>
  <si>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</si>
  <si>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</si>
  <si>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</si>
  <si>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</si>
  <si>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</si>
  <si>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Субсидии бюджетам муниципальных районов на поддержку отрасли культуры</t>
  </si>
  <si>
    <t>2 02 25519 05 0000 150</t>
  </si>
  <si>
    <t xml:space="preserve">Иные межбюджетные трансферты* </t>
  </si>
  <si>
    <t>2 02 40000 00 0000 150</t>
  </si>
  <si>
    <t>2 02 49999 05 0000 150</t>
  </si>
  <si>
    <t>Прочие межбюджетные трансферты, передаваемые бюджетам муниципальных районов</t>
  </si>
  <si>
    <t>2 02 10000 00 0000 150</t>
  </si>
  <si>
    <t>Дотации бюджетам бюджетной системы Российской Федерации*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</si>
  <si>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</si>
  <si>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</si>
  <si>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</si>
  <si>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</si>
  <si>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 xml:space="preserve">  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</si>
  <si>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</si>
  <si>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</si>
  <si>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</si>
  <si>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                  от "06" декабря 2022 г. № 338</t>
  </si>
  <si>
    <t>Ю.А. Лебедева</t>
  </si>
  <si>
    <t>Исполняющий обязанности начальника финансового управления</t>
  </si>
  <si>
    <t xml:space="preserve">                                                                                                                     к решению          cессии Совета</t>
  </si>
  <si>
    <t xml:space="preserve">                                                                                                                     от "25" июля 2023 г. №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</si>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</sst>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9" fillId="0" borderId="0" xfId="0" applyFont="1" applyFill="1" applyAlignment="1">
      <alignment horizontal="justify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/>
    <xf numFmtId="165" fontId="9" fillId="0" borderId="0" xfId="0" applyNumberFormat="1" applyFont="1" applyFill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0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166" fontId="9" fillId="0" borderId="0" xfId="0" applyNumberFormat="1" applyFont="1" applyFill="1" applyAlignment="1">
      <alignment horizontal="center" vertical="top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left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tabSelected="1" view="pageBreakPreview" zoomScale="83" zoomScaleNormal="100" zoomScaleSheetLayoutView="83" workbookViewId="0">
      <selection activeCell="B21" sqref="B21"/>
    </sheetView>
  </sheetViews>
  <sheetFormatPr defaultRowHeight="18.75" x14ac:dyDescent="0.3"/>
  <cols>
    <col min="1" max="1" width="27.7109375" style="26" customWidth="1"/>
    <col min="2" max="2" width="96.42578125" style="26" customWidth="1"/>
    <col min="3" max="3" width="17.85546875" style="26" customWidth="1"/>
    <col min="4" max="4" width="3.5703125" style="58" customWidth="1"/>
    <col min="5" max="8" width="9.140625" style="26" customWidth="1"/>
    <col min="9" max="9" width="9.140625" style="26"/>
    <col min="10" max="10" width="42.5703125" style="26" customWidth="1"/>
    <col min="11" max="16384" width="9.140625" style="26"/>
  </cols>
  <sheetData>
    <row r="1" spans="1:5" x14ac:dyDescent="0.3">
      <c r="B1" s="90" t="s">
        <v>48</v>
      </c>
      <c r="C1" s="90"/>
      <c r="D1" s="63"/>
    </row>
    <row r="2" spans="1:5" x14ac:dyDescent="0.3">
      <c r="B2" s="91" t="s">
        <v>53</v>
      </c>
      <c r="C2" s="91"/>
      <c r="D2" s="63"/>
    </row>
    <row r="3" spans="1:5" x14ac:dyDescent="0.3">
      <c r="B3" s="91" t="s">
        <v>47</v>
      </c>
      <c r="C3" s="91"/>
      <c r="D3" s="63"/>
    </row>
    <row r="4" spans="1:5" x14ac:dyDescent="0.3">
      <c r="B4" s="91" t="s">
        <v>46</v>
      </c>
      <c r="C4" s="91"/>
      <c r="D4" s="63"/>
    </row>
    <row r="5" spans="1:5" x14ac:dyDescent="0.3">
      <c r="B5" s="90" t="s">
        <v>54</v>
      </c>
      <c r="C5" s="90"/>
      <c r="D5" s="63"/>
    </row>
    <row r="6" spans="1:5" s="53" customFormat="1" ht="15.75" x14ac:dyDescent="0.25">
      <c r="D6" s="60"/>
    </row>
    <row r="7" spans="1:5" ht="17.25" customHeight="1" x14ac:dyDescent="0.3">
      <c r="B7" s="90" t="s">
        <v>48</v>
      </c>
      <c r="C7" s="90"/>
    </row>
    <row r="8" spans="1:5" ht="17.25" customHeight="1" x14ac:dyDescent="0.3">
      <c r="B8" s="91" t="s">
        <v>49</v>
      </c>
      <c r="C8" s="91"/>
    </row>
    <row r="9" spans="1:5" x14ac:dyDescent="0.3">
      <c r="B9" s="91" t="s">
        <v>47</v>
      </c>
      <c r="C9" s="91"/>
    </row>
    <row r="10" spans="1:5" x14ac:dyDescent="0.3">
      <c r="B10" s="91" t="s">
        <v>46</v>
      </c>
      <c r="C10" s="91"/>
    </row>
    <row r="11" spans="1:5" x14ac:dyDescent="0.3">
      <c r="B11" s="90" t="s">
        <v>50</v>
      </c>
      <c r="C11" s="90"/>
    </row>
    <row r="12" spans="1:5" s="53" customFormat="1" ht="15.75" x14ac:dyDescent="0.25">
      <c r="B12" s="54"/>
      <c r="C12" s="54"/>
      <c r="D12" s="60"/>
    </row>
    <row r="13" spans="1:5" s="53" customFormat="1" ht="15.75" x14ac:dyDescent="0.25">
      <c r="D13" s="60"/>
    </row>
    <row r="14" spans="1:5" x14ac:dyDescent="0.3">
      <c r="A14" s="107" t="s">
        <v>27</v>
      </c>
      <c r="B14" s="107"/>
      <c r="C14" s="107"/>
      <c r="D14" s="59"/>
      <c r="E14" s="27"/>
    </row>
    <row r="15" spans="1:5" s="53" customFormat="1" ht="15.75" x14ac:dyDescent="0.25">
      <c r="A15" s="80"/>
      <c r="B15" s="80"/>
      <c r="C15" s="80"/>
      <c r="D15" s="81"/>
      <c r="E15" s="82"/>
    </row>
    <row r="16" spans="1:5" ht="15" customHeight="1" x14ac:dyDescent="0.3">
      <c r="A16" s="28"/>
      <c r="B16" s="28"/>
      <c r="C16" s="29" t="s">
        <v>10</v>
      </c>
      <c r="D16" s="59"/>
      <c r="E16" s="27"/>
    </row>
    <row r="17" spans="1:14" x14ac:dyDescent="0.3">
      <c r="A17" s="13" t="s">
        <v>5</v>
      </c>
      <c r="B17" s="13" t="s">
        <v>0</v>
      </c>
      <c r="C17" s="38" t="s">
        <v>1</v>
      </c>
      <c r="D17" s="59"/>
      <c r="E17" s="27"/>
    </row>
    <row r="18" spans="1:14" x14ac:dyDescent="0.3">
      <c r="A18" s="13">
        <v>1</v>
      </c>
      <c r="B18" s="13">
        <v>2</v>
      </c>
      <c r="C18" s="13">
        <v>3</v>
      </c>
      <c r="D18" s="59"/>
      <c r="E18" s="33"/>
    </row>
    <row r="19" spans="1:14" ht="37.5" x14ac:dyDescent="0.3">
      <c r="A19" s="17" t="s">
        <v>2</v>
      </c>
      <c r="B19" s="19" t="s">
        <v>4</v>
      </c>
      <c r="C19" s="22">
        <f>C20+C23+C30+C37</f>
        <v>1984485.6000000006</v>
      </c>
      <c r="D19" s="59"/>
      <c r="E19" s="27"/>
      <c r="J19" s="30"/>
    </row>
    <row r="20" spans="1:14" ht="18.75" customHeight="1" x14ac:dyDescent="0.3">
      <c r="A20" s="34" t="s">
        <v>40</v>
      </c>
      <c r="B20" s="49" t="s">
        <v>41</v>
      </c>
      <c r="C20" s="39">
        <f>SUM(C21:C22)</f>
        <v>20677.599999999999</v>
      </c>
      <c r="D20" s="85"/>
      <c r="E20" s="84"/>
      <c r="J20" s="30"/>
    </row>
    <row r="21" spans="1:14" ht="37.5" x14ac:dyDescent="0.3">
      <c r="A21" s="83" t="s">
        <v>42</v>
      </c>
      <c r="B21" s="86" t="s">
        <v>43</v>
      </c>
      <c r="C21" s="23">
        <v>15108.6</v>
      </c>
      <c r="D21" s="85"/>
      <c r="E21" s="84"/>
      <c r="J21" s="30"/>
    </row>
    <row r="22" spans="1:14" x14ac:dyDescent="0.3">
      <c r="A22" s="46" t="s">
        <v>44</v>
      </c>
      <c r="B22" s="86" t="s">
        <v>45</v>
      </c>
      <c r="C22" s="23">
        <v>5569</v>
      </c>
      <c r="D22" s="85"/>
      <c r="E22" s="84"/>
      <c r="J22" s="30"/>
    </row>
    <row r="23" spans="1:14" ht="37.5" x14ac:dyDescent="0.3">
      <c r="A23" s="34" t="s">
        <v>11</v>
      </c>
      <c r="B23" s="49" t="s">
        <v>8</v>
      </c>
      <c r="C23" s="39">
        <f>SUM(C24:C29)</f>
        <v>159634.5</v>
      </c>
      <c r="D23" s="59"/>
      <c r="E23" s="27"/>
      <c r="M23" s="24"/>
      <c r="N23" s="15"/>
    </row>
    <row r="24" spans="1:14" ht="37.5" x14ac:dyDescent="0.3">
      <c r="A24" s="44" t="s">
        <v>20</v>
      </c>
      <c r="B24" s="50" t="s">
        <v>21</v>
      </c>
      <c r="C24" s="23">
        <f>27337.2-7440</f>
        <v>19897.2</v>
      </c>
      <c r="D24" s="59"/>
      <c r="E24" s="45"/>
      <c r="M24" s="24"/>
      <c r="N24" s="15"/>
    </row>
    <row r="25" spans="1:14" ht="57.75" customHeight="1" x14ac:dyDescent="0.3">
      <c r="A25" s="46" t="s">
        <v>22</v>
      </c>
      <c r="B25" s="52" t="s">
        <v>23</v>
      </c>
      <c r="C25" s="23">
        <v>67302.100000000006</v>
      </c>
      <c r="D25" s="59"/>
      <c r="E25" s="51"/>
      <c r="M25" s="24"/>
      <c r="N25" s="15"/>
    </row>
    <row r="26" spans="1:14" ht="37.5" x14ac:dyDescent="0.3">
      <c r="A26" s="43" t="s">
        <v>19</v>
      </c>
      <c r="B26" s="50" t="s">
        <v>18</v>
      </c>
      <c r="C26" s="23">
        <v>3403.1</v>
      </c>
      <c r="D26" s="59"/>
      <c r="E26" s="42"/>
      <c r="M26" s="24"/>
      <c r="N26" s="15"/>
    </row>
    <row r="27" spans="1:14" ht="19.5" customHeight="1" x14ac:dyDescent="0.3">
      <c r="A27" s="71" t="s">
        <v>35</v>
      </c>
      <c r="B27" s="72" t="s">
        <v>34</v>
      </c>
      <c r="C27" s="23">
        <v>638.5</v>
      </c>
      <c r="D27" s="70"/>
      <c r="E27" s="69"/>
      <c r="M27" s="24"/>
      <c r="N27" s="15"/>
    </row>
    <row r="28" spans="1:14" ht="75" x14ac:dyDescent="0.3">
      <c r="A28" s="66" t="s">
        <v>30</v>
      </c>
      <c r="B28" s="67" t="s">
        <v>31</v>
      </c>
      <c r="C28" s="23">
        <v>1031.3</v>
      </c>
      <c r="D28" s="65"/>
      <c r="E28" s="64"/>
      <c r="M28" s="24"/>
      <c r="N28" s="15"/>
    </row>
    <row r="29" spans="1:14" x14ac:dyDescent="0.3">
      <c r="A29" s="40" t="s">
        <v>12</v>
      </c>
      <c r="B29" s="50" t="s">
        <v>3</v>
      </c>
      <c r="C29" s="23">
        <f>11349.6-11.3-638.5+329+4975.5+1358+50000</f>
        <v>67362.3</v>
      </c>
      <c r="D29" s="59" t="s">
        <v>55</v>
      </c>
      <c r="E29" s="27"/>
      <c r="M29" s="24"/>
      <c r="N29" s="15"/>
    </row>
    <row r="30" spans="1:14" ht="18.75" customHeight="1" x14ac:dyDescent="0.3">
      <c r="A30" s="47" t="s">
        <v>13</v>
      </c>
      <c r="B30" s="48" t="s">
        <v>9</v>
      </c>
      <c r="C30" s="39">
        <f>SUM(C31:C36)</f>
        <v>1462860.9000000006</v>
      </c>
      <c r="D30" s="59"/>
      <c r="E30" s="27"/>
      <c r="K30" s="94"/>
      <c r="L30" s="94"/>
      <c r="M30" s="14"/>
    </row>
    <row r="31" spans="1:14" ht="37.5" x14ac:dyDescent="0.3">
      <c r="A31" s="21" t="s">
        <v>14</v>
      </c>
      <c r="B31" s="50" t="s">
        <v>7</v>
      </c>
      <c r="C31" s="23">
        <f>1218093.8+2986.1+13503.7+18835.1+27437+1773.6+3455.3</f>
        <v>1286084.6000000003</v>
      </c>
      <c r="D31" s="59"/>
      <c r="E31" s="27"/>
      <c r="N31" s="15"/>
    </row>
    <row r="32" spans="1:14" ht="75" x14ac:dyDescent="0.3">
      <c r="A32" s="21" t="s">
        <v>15</v>
      </c>
      <c r="B32" s="50" t="s">
        <v>6</v>
      </c>
      <c r="C32" s="23">
        <v>11052.2</v>
      </c>
      <c r="D32" s="59"/>
      <c r="E32" s="27"/>
      <c r="N32" s="15"/>
    </row>
    <row r="33" spans="1:14" ht="57.75" customHeight="1" x14ac:dyDescent="0.3">
      <c r="A33" s="21" t="s">
        <v>16</v>
      </c>
      <c r="B33" s="50" t="s">
        <v>17</v>
      </c>
      <c r="C33" s="23">
        <f>38.7-18.9</f>
        <v>19.800000000000004</v>
      </c>
      <c r="D33" s="59"/>
      <c r="E33" s="41"/>
      <c r="N33" s="15"/>
    </row>
    <row r="34" spans="1:14" ht="57.75" customHeight="1" x14ac:dyDescent="0.3">
      <c r="A34" s="21" t="s">
        <v>33</v>
      </c>
      <c r="B34" s="67" t="s">
        <v>32</v>
      </c>
      <c r="C34" s="23">
        <v>7051.6</v>
      </c>
      <c r="D34" s="65"/>
      <c r="E34" s="64"/>
      <c r="N34" s="15"/>
    </row>
    <row r="35" spans="1:14" ht="96" customHeight="1" x14ac:dyDescent="0.3">
      <c r="A35" s="21" t="s">
        <v>24</v>
      </c>
      <c r="B35" s="55" t="s">
        <v>29</v>
      </c>
      <c r="C35" s="23">
        <v>46950.1</v>
      </c>
      <c r="D35" s="59"/>
      <c r="E35" s="68"/>
      <c r="N35" s="15"/>
    </row>
    <row r="36" spans="1:14" ht="37.5" x14ac:dyDescent="0.3">
      <c r="A36" s="21" t="s">
        <v>25</v>
      </c>
      <c r="B36" s="57" t="s">
        <v>26</v>
      </c>
      <c r="C36" s="23">
        <v>111702.6</v>
      </c>
      <c r="D36" s="59"/>
      <c r="E36" s="56"/>
      <c r="N36" s="15"/>
    </row>
    <row r="37" spans="1:14" ht="18.75" customHeight="1" x14ac:dyDescent="0.3">
      <c r="A37" s="47" t="s">
        <v>37</v>
      </c>
      <c r="B37" s="48" t="s">
        <v>36</v>
      </c>
      <c r="C37" s="39">
        <f>C38</f>
        <v>341312.6</v>
      </c>
      <c r="D37" s="70"/>
      <c r="E37" s="69"/>
      <c r="N37" s="15"/>
    </row>
    <row r="38" spans="1:14" ht="37.5" x14ac:dyDescent="0.3">
      <c r="A38" s="21" t="s">
        <v>38</v>
      </c>
      <c r="B38" s="72" t="s">
        <v>39</v>
      </c>
      <c r="C38" s="23">
        <f>207696.6+6500+52902+42510.6+31703.4</f>
        <v>341312.6</v>
      </c>
      <c r="D38" s="70" t="s">
        <v>55</v>
      </c>
      <c r="E38" s="69"/>
      <c r="N38" s="15"/>
    </row>
    <row r="39" spans="1:14" s="76" customFormat="1" ht="12.75" x14ac:dyDescent="0.2">
      <c r="A39" s="87"/>
      <c r="B39" s="88"/>
      <c r="C39" s="89"/>
      <c r="D39" s="79"/>
      <c r="E39" s="75"/>
      <c r="N39" s="77"/>
    </row>
    <row r="40" spans="1:14" ht="56.25" customHeight="1" x14ac:dyDescent="0.3">
      <c r="A40" s="96" t="s">
        <v>28</v>
      </c>
      <c r="B40" s="96"/>
      <c r="C40" s="96"/>
      <c r="D40" s="61"/>
      <c r="E40" s="33"/>
      <c r="M40" s="15"/>
      <c r="N40" s="15"/>
    </row>
    <row r="41" spans="1:14" s="76" customFormat="1" ht="12.75" x14ac:dyDescent="0.2">
      <c r="A41" s="73"/>
      <c r="B41" s="73"/>
      <c r="C41" s="73"/>
      <c r="D41" s="74"/>
      <c r="E41" s="75"/>
      <c r="M41" s="77"/>
      <c r="N41" s="77"/>
    </row>
    <row r="42" spans="1:14" s="76" customFormat="1" ht="12.75" x14ac:dyDescent="0.2">
      <c r="A42" s="95"/>
      <c r="B42" s="95"/>
      <c r="C42" s="78"/>
      <c r="D42" s="79"/>
      <c r="E42" s="75"/>
      <c r="M42" s="77"/>
      <c r="N42" s="77"/>
    </row>
    <row r="43" spans="1:14" ht="18.75" customHeight="1" x14ac:dyDescent="0.3">
      <c r="A43" s="92" t="s">
        <v>52</v>
      </c>
      <c r="B43" s="92"/>
      <c r="C43" s="62" t="s">
        <v>51</v>
      </c>
      <c r="D43" s="59"/>
      <c r="E43" s="27"/>
      <c r="J43" s="3"/>
      <c r="L43" s="3"/>
    </row>
    <row r="44" spans="1:14" x14ac:dyDescent="0.3">
      <c r="D44" s="59"/>
      <c r="E44" s="27"/>
      <c r="K44" s="3"/>
      <c r="M44" s="31"/>
      <c r="N44" s="15"/>
    </row>
    <row r="45" spans="1:14" x14ac:dyDescent="0.3">
      <c r="A45" s="106"/>
      <c r="B45" s="106"/>
      <c r="C45" s="20"/>
      <c r="D45" s="59"/>
      <c r="E45" s="27"/>
      <c r="J45" s="93"/>
      <c r="K45" s="93"/>
      <c r="L45" s="9"/>
    </row>
    <row r="46" spans="1:14" x14ac:dyDescent="0.3">
      <c r="D46" s="59"/>
      <c r="E46" s="27"/>
      <c r="J46" s="3"/>
      <c r="M46" s="15"/>
    </row>
    <row r="47" spans="1:14" x14ac:dyDescent="0.3">
      <c r="A47" s="6"/>
      <c r="B47" s="6"/>
      <c r="C47" s="5"/>
      <c r="D47" s="59"/>
      <c r="E47" s="27"/>
    </row>
    <row r="48" spans="1:14" x14ac:dyDescent="0.3">
      <c r="B48" s="15"/>
      <c r="C48" s="18"/>
      <c r="D48" s="59"/>
      <c r="E48" s="27"/>
    </row>
    <row r="49" spans="1:14" x14ac:dyDescent="0.3">
      <c r="A49" s="6"/>
      <c r="B49" s="6"/>
      <c r="C49" s="5"/>
      <c r="D49" s="59"/>
      <c r="E49" s="27"/>
    </row>
    <row r="50" spans="1:14" x14ac:dyDescent="0.3">
      <c r="A50" s="6"/>
      <c r="B50" s="1"/>
      <c r="C50" s="5"/>
      <c r="D50" s="59"/>
      <c r="E50" s="27"/>
    </row>
    <row r="51" spans="1:14" x14ac:dyDescent="0.3">
      <c r="A51" s="6"/>
      <c r="B51" s="6"/>
      <c r="C51" s="5"/>
      <c r="D51" s="59"/>
      <c r="E51" s="27"/>
    </row>
    <row r="52" spans="1:14" x14ac:dyDescent="0.3">
      <c r="A52" s="10"/>
      <c r="B52" s="10"/>
      <c r="C52" s="11"/>
      <c r="D52" s="59"/>
      <c r="E52" s="27"/>
      <c r="K52" s="93"/>
      <c r="L52" s="93"/>
      <c r="M52" s="9"/>
      <c r="N52" s="31"/>
    </row>
    <row r="53" spans="1:14" x14ac:dyDescent="0.3">
      <c r="A53" s="6"/>
      <c r="B53" s="6"/>
      <c r="C53" s="5"/>
      <c r="D53" s="59"/>
      <c r="E53" s="27"/>
    </row>
    <row r="54" spans="1:14" x14ac:dyDescent="0.3">
      <c r="A54" s="6"/>
      <c r="B54" s="6"/>
      <c r="C54" s="5"/>
      <c r="D54" s="59"/>
      <c r="E54" s="27"/>
    </row>
    <row r="55" spans="1:14" x14ac:dyDescent="0.3">
      <c r="A55" s="6"/>
      <c r="B55" s="6"/>
      <c r="C55" s="5"/>
      <c r="D55" s="59"/>
      <c r="E55" s="27"/>
    </row>
    <row r="56" spans="1:14" x14ac:dyDescent="0.3">
      <c r="A56" s="6"/>
      <c r="B56" s="6"/>
      <c r="C56" s="5"/>
      <c r="D56" s="59"/>
      <c r="E56" s="27"/>
    </row>
    <row r="57" spans="1:14" x14ac:dyDescent="0.3">
      <c r="A57" s="6"/>
      <c r="B57" s="6"/>
      <c r="C57" s="5"/>
      <c r="D57" s="59"/>
      <c r="E57" s="27"/>
    </row>
    <row r="58" spans="1:14" x14ac:dyDescent="0.3">
      <c r="A58" s="4"/>
      <c r="B58" s="7"/>
      <c r="C58" s="25"/>
      <c r="D58" s="59"/>
      <c r="E58" s="27"/>
    </row>
    <row r="59" spans="1:14" x14ac:dyDescent="0.3">
      <c r="A59" s="101"/>
      <c r="B59" s="101"/>
      <c r="C59" s="12"/>
      <c r="D59" s="59"/>
      <c r="E59" s="27"/>
    </row>
    <row r="60" spans="1:14" x14ac:dyDescent="0.3">
      <c r="A60" s="4"/>
      <c r="B60" s="6"/>
      <c r="D60" s="59"/>
      <c r="E60" s="27"/>
    </row>
    <row r="61" spans="1:14" x14ac:dyDescent="0.3">
      <c r="C61" s="8"/>
      <c r="D61" s="59"/>
      <c r="E61" s="27"/>
    </row>
    <row r="62" spans="1:14" x14ac:dyDescent="0.3">
      <c r="D62" s="59"/>
      <c r="E62" s="27"/>
    </row>
    <row r="63" spans="1:14" x14ac:dyDescent="0.3">
      <c r="D63" s="59"/>
      <c r="E63" s="27"/>
    </row>
    <row r="64" spans="1:14" x14ac:dyDescent="0.3">
      <c r="A64" s="100"/>
      <c r="B64" s="7"/>
      <c r="D64" s="59"/>
      <c r="E64" s="27"/>
    </row>
    <row r="65" spans="1:5" x14ac:dyDescent="0.3">
      <c r="A65" s="100"/>
      <c r="D65" s="59"/>
      <c r="E65" s="27"/>
    </row>
    <row r="66" spans="1:5" x14ac:dyDescent="0.3">
      <c r="A66" s="2"/>
      <c r="B66" s="2"/>
      <c r="C66" s="2"/>
      <c r="D66" s="59"/>
      <c r="E66" s="27"/>
    </row>
    <row r="67" spans="1:5" x14ac:dyDescent="0.3">
      <c r="B67" s="2"/>
      <c r="C67" s="2"/>
      <c r="D67" s="59"/>
      <c r="E67" s="27"/>
    </row>
    <row r="68" spans="1:5" x14ac:dyDescent="0.3">
      <c r="D68" s="59"/>
      <c r="E68" s="27"/>
    </row>
    <row r="69" spans="1:5" x14ac:dyDescent="0.3">
      <c r="D69" s="59"/>
      <c r="E69" s="27"/>
    </row>
    <row r="70" spans="1:5" x14ac:dyDescent="0.3">
      <c r="D70" s="59"/>
      <c r="E70" s="27"/>
    </row>
    <row r="71" spans="1:5" x14ac:dyDescent="0.3">
      <c r="D71" s="59"/>
      <c r="E71" s="27"/>
    </row>
    <row r="72" spans="1:5" x14ac:dyDescent="0.3">
      <c r="D72" s="59"/>
      <c r="E72" s="27"/>
    </row>
    <row r="73" spans="1:5" x14ac:dyDescent="0.3">
      <c r="D73" s="59"/>
      <c r="E73" s="27"/>
    </row>
    <row r="74" spans="1:5" x14ac:dyDescent="0.3">
      <c r="D74" s="59"/>
      <c r="E74" s="27"/>
    </row>
    <row r="75" spans="1:5" x14ac:dyDescent="0.3">
      <c r="D75" s="59"/>
      <c r="E75" s="27"/>
    </row>
    <row r="76" spans="1:5" x14ac:dyDescent="0.3">
      <c r="D76" s="59"/>
      <c r="E76" s="27"/>
    </row>
    <row r="77" spans="1:5" x14ac:dyDescent="0.3">
      <c r="D77" s="59"/>
      <c r="E77" s="27"/>
    </row>
    <row r="78" spans="1:5" x14ac:dyDescent="0.3">
      <c r="D78" s="59"/>
      <c r="E78" s="27"/>
    </row>
    <row r="79" spans="1:5" x14ac:dyDescent="0.3">
      <c r="D79" s="59"/>
      <c r="E79" s="27"/>
    </row>
    <row r="80" spans="1:5" x14ac:dyDescent="0.3">
      <c r="D80" s="59"/>
      <c r="E80" s="27"/>
    </row>
    <row r="81" spans="1:5" x14ac:dyDescent="0.3">
      <c r="A81" s="98"/>
      <c r="B81" s="98"/>
      <c r="C81" s="32"/>
      <c r="D81" s="59"/>
      <c r="E81" s="27"/>
    </row>
    <row r="82" spans="1:5" x14ac:dyDescent="0.3">
      <c r="A82" s="98"/>
      <c r="B82" s="98"/>
      <c r="C82" s="32"/>
      <c r="D82" s="59"/>
      <c r="E82" s="27"/>
    </row>
    <row r="83" spans="1:5" x14ac:dyDescent="0.3">
      <c r="A83" s="98"/>
      <c r="B83" s="98"/>
      <c r="C83" s="32"/>
      <c r="D83" s="98"/>
      <c r="E83" s="97"/>
    </row>
    <row r="84" spans="1:5" x14ac:dyDescent="0.3">
      <c r="A84" s="32"/>
      <c r="B84" s="32"/>
      <c r="C84" s="32"/>
      <c r="D84" s="98"/>
      <c r="E84" s="97"/>
    </row>
    <row r="85" spans="1:5" x14ac:dyDescent="0.3">
      <c r="A85" s="98"/>
      <c r="B85" s="98"/>
      <c r="C85" s="32"/>
      <c r="D85" s="59"/>
      <c r="E85" s="27"/>
    </row>
    <row r="86" spans="1:5" x14ac:dyDescent="0.3">
      <c r="A86" s="98"/>
      <c r="B86" s="98"/>
      <c r="C86" s="32"/>
      <c r="D86" s="59"/>
      <c r="E86" s="27"/>
    </row>
    <row r="87" spans="1:5" x14ac:dyDescent="0.3">
      <c r="A87" s="98"/>
      <c r="B87" s="98"/>
      <c r="C87" s="32"/>
      <c r="D87" s="59"/>
      <c r="E87" s="27"/>
    </row>
    <row r="88" spans="1:5" x14ac:dyDescent="0.3">
      <c r="A88" s="98"/>
      <c r="B88" s="98"/>
      <c r="C88" s="98"/>
      <c r="D88" s="98"/>
      <c r="E88" s="97"/>
    </row>
    <row r="89" spans="1:5" x14ac:dyDescent="0.3">
      <c r="A89" s="98"/>
      <c r="B89" s="98"/>
      <c r="C89" s="98"/>
      <c r="D89" s="98"/>
      <c r="E89" s="97"/>
    </row>
    <row r="90" spans="1:5" x14ac:dyDescent="0.3">
      <c r="A90" s="98"/>
      <c r="B90" s="98"/>
      <c r="C90" s="98"/>
      <c r="D90" s="98"/>
      <c r="E90" s="97"/>
    </row>
    <row r="91" spans="1:5" x14ac:dyDescent="0.3">
      <c r="A91" s="98"/>
      <c r="B91" s="98"/>
      <c r="C91" s="98"/>
      <c r="D91" s="98"/>
      <c r="E91" s="97"/>
    </row>
    <row r="92" spans="1:5" x14ac:dyDescent="0.3">
      <c r="A92" s="98"/>
      <c r="B92" s="98"/>
      <c r="C92" s="98"/>
      <c r="D92" s="98"/>
      <c r="E92" s="97"/>
    </row>
    <row r="93" spans="1:5" x14ac:dyDescent="0.3">
      <c r="A93" s="98"/>
      <c r="B93" s="98"/>
      <c r="C93" s="98"/>
      <c r="D93" s="98"/>
      <c r="E93" s="97"/>
    </row>
    <row r="94" spans="1:5" x14ac:dyDescent="0.3">
      <c r="A94" s="98"/>
      <c r="B94" s="98"/>
      <c r="C94" s="32"/>
      <c r="D94" s="59"/>
      <c r="E94" s="27"/>
    </row>
    <row r="95" spans="1:5" x14ac:dyDescent="0.3">
      <c r="A95" s="98"/>
      <c r="B95" s="98"/>
      <c r="C95" s="32"/>
      <c r="D95" s="59"/>
      <c r="E95" s="27"/>
    </row>
    <row r="96" spans="1:5" x14ac:dyDescent="0.3">
      <c r="A96" s="98"/>
      <c r="B96" s="98"/>
      <c r="C96" s="32"/>
      <c r="D96" s="59"/>
      <c r="E96" s="27"/>
    </row>
    <row r="97" spans="1:5" x14ac:dyDescent="0.3">
      <c r="A97" s="98"/>
      <c r="B97" s="98"/>
      <c r="C97" s="32"/>
      <c r="D97" s="59"/>
      <c r="E97" s="27"/>
    </row>
    <row r="98" spans="1:5" x14ac:dyDescent="0.3">
      <c r="A98" s="98"/>
      <c r="B98" s="98"/>
      <c r="C98" s="32"/>
      <c r="D98" s="59"/>
      <c r="E98" s="27"/>
    </row>
    <row r="99" spans="1:5" x14ac:dyDescent="0.3">
      <c r="A99" s="98"/>
      <c r="B99" s="98"/>
      <c r="C99" s="32"/>
      <c r="D99" s="59"/>
      <c r="E99" s="27"/>
    </row>
    <row r="100" spans="1:5" x14ac:dyDescent="0.3">
      <c r="A100" s="98"/>
      <c r="B100" s="98"/>
      <c r="C100" s="32"/>
      <c r="D100" s="59"/>
      <c r="E100" s="27"/>
    </row>
    <row r="101" spans="1:5" x14ac:dyDescent="0.3">
      <c r="A101" s="98"/>
      <c r="B101" s="98"/>
      <c r="C101" s="32"/>
      <c r="D101" s="59"/>
      <c r="E101" s="27"/>
    </row>
    <row r="102" spans="1:5" x14ac:dyDescent="0.3">
      <c r="A102" s="98"/>
      <c r="B102" s="98"/>
      <c r="C102" s="32"/>
      <c r="D102" s="59"/>
      <c r="E102" s="27"/>
    </row>
    <row r="103" spans="1:5" x14ac:dyDescent="0.3">
      <c r="A103" s="98"/>
      <c r="B103" s="98"/>
      <c r="C103" s="32"/>
      <c r="D103" s="59"/>
      <c r="E103" s="27"/>
    </row>
    <row r="104" spans="1:5" x14ac:dyDescent="0.3">
      <c r="A104" s="98"/>
      <c r="B104" s="98"/>
      <c r="C104" s="32"/>
      <c r="D104" s="59"/>
      <c r="E104" s="27"/>
    </row>
    <row r="105" spans="1:5" x14ac:dyDescent="0.3">
      <c r="A105" s="98"/>
      <c r="B105" s="98"/>
      <c r="C105" s="32"/>
      <c r="D105" s="59"/>
      <c r="E105" s="27"/>
    </row>
    <row r="106" spans="1:5" x14ac:dyDescent="0.3">
      <c r="A106" s="98"/>
      <c r="B106" s="98"/>
      <c r="C106" s="32"/>
      <c r="D106" s="59"/>
      <c r="E106" s="27"/>
    </row>
    <row r="107" spans="1:5" x14ac:dyDescent="0.3">
      <c r="A107" s="98"/>
      <c r="B107" s="98"/>
      <c r="C107" s="32"/>
      <c r="D107" s="59"/>
      <c r="E107" s="27"/>
    </row>
    <row r="108" spans="1:5" x14ac:dyDescent="0.3">
      <c r="A108" s="99"/>
      <c r="B108" s="99"/>
      <c r="C108" s="99"/>
      <c r="D108" s="98"/>
      <c r="E108" s="97"/>
    </row>
    <row r="109" spans="1:5" x14ac:dyDescent="0.3">
      <c r="A109" s="99"/>
      <c r="B109" s="99"/>
      <c r="C109" s="99"/>
      <c r="D109" s="98"/>
      <c r="E109" s="97"/>
    </row>
    <row r="110" spans="1:5" x14ac:dyDescent="0.3">
      <c r="A110" s="99"/>
      <c r="B110" s="99"/>
      <c r="C110" s="99"/>
      <c r="D110" s="98"/>
      <c r="E110" s="97"/>
    </row>
    <row r="111" spans="1:5" x14ac:dyDescent="0.3">
      <c r="A111" s="98"/>
      <c r="B111" s="98"/>
      <c r="C111" s="16"/>
      <c r="D111" s="59"/>
      <c r="E111" s="27"/>
    </row>
    <row r="112" spans="1:5" x14ac:dyDescent="0.3">
      <c r="A112" s="98"/>
      <c r="B112" s="98"/>
      <c r="C112" s="16"/>
      <c r="D112" s="59"/>
      <c r="E112" s="27"/>
    </row>
    <row r="113" spans="1:5" x14ac:dyDescent="0.3">
      <c r="A113" s="98"/>
      <c r="B113" s="98"/>
      <c r="C113" s="16"/>
      <c r="D113" s="59"/>
      <c r="E113" s="27"/>
    </row>
    <row r="114" spans="1:5" x14ac:dyDescent="0.3">
      <c r="A114" s="98"/>
      <c r="B114" s="98"/>
      <c r="C114" s="16"/>
      <c r="D114" s="59"/>
      <c r="E114" s="27"/>
    </row>
    <row r="115" spans="1:5" x14ac:dyDescent="0.3">
      <c r="A115" s="98"/>
      <c r="B115" s="98"/>
      <c r="C115" s="16"/>
      <c r="D115" s="59"/>
      <c r="E115" s="27"/>
    </row>
    <row r="116" spans="1:5" x14ac:dyDescent="0.3">
      <c r="A116" s="98"/>
      <c r="B116" s="98"/>
      <c r="C116" s="105"/>
      <c r="D116" s="98"/>
      <c r="E116" s="97"/>
    </row>
    <row r="117" spans="1:5" x14ac:dyDescent="0.3">
      <c r="A117" s="98"/>
      <c r="B117" s="98"/>
      <c r="C117" s="105"/>
      <c r="D117" s="98"/>
      <c r="E117" s="97"/>
    </row>
    <row r="118" spans="1:5" x14ac:dyDescent="0.3">
      <c r="A118" s="98"/>
      <c r="B118" s="98"/>
      <c r="C118" s="16"/>
      <c r="D118" s="59"/>
      <c r="E118" s="27"/>
    </row>
    <row r="119" spans="1:5" x14ac:dyDescent="0.3">
      <c r="A119" s="98"/>
      <c r="B119" s="98"/>
      <c r="C119" s="16"/>
      <c r="D119" s="59"/>
      <c r="E119" s="27"/>
    </row>
    <row r="120" spans="1:5" x14ac:dyDescent="0.3">
      <c r="A120" s="98"/>
      <c r="B120" s="98"/>
      <c r="C120" s="16"/>
      <c r="D120" s="59"/>
      <c r="E120" s="27"/>
    </row>
    <row r="121" spans="1:5" x14ac:dyDescent="0.3">
      <c r="A121" s="98"/>
      <c r="B121" s="98"/>
      <c r="C121" s="16"/>
      <c r="D121" s="59"/>
      <c r="E121" s="27"/>
    </row>
    <row r="122" spans="1:5" x14ac:dyDescent="0.3">
      <c r="A122" s="98"/>
      <c r="B122" s="98"/>
      <c r="C122" s="16"/>
      <c r="D122" s="59"/>
      <c r="E122" s="27"/>
    </row>
    <row r="123" spans="1:5" x14ac:dyDescent="0.3">
      <c r="A123" s="98"/>
      <c r="B123" s="98"/>
      <c r="C123" s="16"/>
      <c r="D123" s="59"/>
      <c r="E123" s="27"/>
    </row>
    <row r="124" spans="1:5" x14ac:dyDescent="0.3">
      <c r="A124" s="98"/>
      <c r="B124" s="98"/>
      <c r="C124" s="16"/>
      <c r="D124" s="59"/>
      <c r="E124" s="27"/>
    </row>
    <row r="125" spans="1:5" x14ac:dyDescent="0.3">
      <c r="D125" s="59"/>
      <c r="E125" s="97"/>
    </row>
    <row r="126" spans="1:5" x14ac:dyDescent="0.3">
      <c r="D126" s="59"/>
      <c r="E126" s="97"/>
    </row>
    <row r="127" spans="1:5" x14ac:dyDescent="0.3">
      <c r="D127" s="59"/>
      <c r="E127" s="97"/>
    </row>
    <row r="128" spans="1:5" x14ac:dyDescent="0.3">
      <c r="D128" s="59"/>
      <c r="E128" s="27"/>
    </row>
    <row r="129" spans="1:5" x14ac:dyDescent="0.3">
      <c r="A129" s="103"/>
      <c r="B129" s="103"/>
      <c r="C129" s="1"/>
      <c r="D129" s="59"/>
      <c r="E129" s="27"/>
    </row>
    <row r="130" spans="1:5" x14ac:dyDescent="0.3">
      <c r="A130" s="100"/>
      <c r="C130" s="35"/>
      <c r="D130" s="59"/>
      <c r="E130" s="27"/>
    </row>
    <row r="131" spans="1:5" x14ac:dyDescent="0.3">
      <c r="A131" s="100"/>
      <c r="B131" s="34"/>
      <c r="C131" s="34"/>
      <c r="D131" s="59"/>
      <c r="E131" s="27"/>
    </row>
    <row r="132" spans="1:5" x14ac:dyDescent="0.3">
      <c r="A132" s="100"/>
      <c r="B132" s="34"/>
      <c r="C132" s="34"/>
      <c r="D132" s="59"/>
      <c r="E132" s="27"/>
    </row>
    <row r="133" spans="1:5" x14ac:dyDescent="0.3">
      <c r="A133" s="103"/>
      <c r="B133" s="103"/>
      <c r="C133" s="36"/>
      <c r="D133" s="59"/>
      <c r="E133" s="27"/>
    </row>
    <row r="134" spans="1:5" x14ac:dyDescent="0.3">
      <c r="A134" s="103"/>
      <c r="B134" s="103"/>
      <c r="C134" s="36"/>
      <c r="D134" s="59"/>
      <c r="E134" s="27"/>
    </row>
    <row r="135" spans="1:5" x14ac:dyDescent="0.3">
      <c r="A135" s="103"/>
      <c r="B135" s="103"/>
      <c r="C135" s="36"/>
      <c r="D135" s="59"/>
      <c r="E135" s="27"/>
    </row>
    <row r="136" spans="1:5" x14ac:dyDescent="0.3">
      <c r="A136" s="103"/>
      <c r="B136" s="103"/>
      <c r="C136" s="36"/>
      <c r="D136" s="59"/>
      <c r="E136" s="27"/>
    </row>
    <row r="137" spans="1:5" x14ac:dyDescent="0.3">
      <c r="A137" s="103"/>
      <c r="B137" s="103"/>
      <c r="C137" s="36"/>
      <c r="D137" s="59"/>
      <c r="E137" s="27"/>
    </row>
    <row r="138" spans="1:5" x14ac:dyDescent="0.3">
      <c r="A138" s="103"/>
      <c r="B138" s="103"/>
      <c r="C138" s="36"/>
      <c r="D138" s="59"/>
      <c r="E138" s="27"/>
    </row>
    <row r="139" spans="1:5" x14ac:dyDescent="0.3">
      <c r="A139" s="103"/>
      <c r="B139" s="103"/>
      <c r="C139" s="36"/>
      <c r="D139" s="59"/>
      <c r="E139" s="27"/>
    </row>
    <row r="140" spans="1:5" x14ac:dyDescent="0.3">
      <c r="A140" s="103"/>
      <c r="B140" s="103"/>
      <c r="C140" s="36"/>
      <c r="D140" s="59"/>
      <c r="E140" s="27"/>
    </row>
    <row r="141" spans="1:5" x14ac:dyDescent="0.3">
      <c r="A141" s="103"/>
      <c r="B141" s="103"/>
      <c r="C141" s="36"/>
      <c r="D141" s="59"/>
      <c r="E141" s="27"/>
    </row>
    <row r="142" spans="1:5" x14ac:dyDescent="0.3">
      <c r="A142" s="103"/>
      <c r="B142" s="103"/>
      <c r="C142" s="36"/>
      <c r="D142" s="59"/>
      <c r="E142" s="27"/>
    </row>
    <row r="143" spans="1:5" x14ac:dyDescent="0.3">
      <c r="A143" s="103"/>
      <c r="B143" s="103"/>
      <c r="C143" s="36"/>
      <c r="D143" s="59"/>
      <c r="E143" s="27"/>
    </row>
    <row r="144" spans="1:5" x14ac:dyDescent="0.3">
      <c r="A144" s="103"/>
      <c r="B144" s="103"/>
      <c r="C144" s="36"/>
      <c r="D144" s="59"/>
      <c r="E144" s="27"/>
    </row>
    <row r="145" spans="1:5" x14ac:dyDescent="0.3">
      <c r="A145" s="103"/>
      <c r="B145" s="103"/>
      <c r="C145" s="36"/>
      <c r="D145" s="59"/>
      <c r="E145" s="27"/>
    </row>
    <row r="146" spans="1:5" x14ac:dyDescent="0.3">
      <c r="A146" s="103"/>
      <c r="B146" s="103"/>
      <c r="C146" s="36"/>
      <c r="D146" s="59"/>
      <c r="E146" s="27"/>
    </row>
    <row r="147" spans="1:5" x14ac:dyDescent="0.3">
      <c r="A147" s="103"/>
      <c r="B147" s="103"/>
      <c r="C147" s="36"/>
      <c r="D147" s="59"/>
      <c r="E147" s="27"/>
    </row>
    <row r="148" spans="1:5" x14ac:dyDescent="0.3">
      <c r="A148" s="103"/>
      <c r="B148" s="103"/>
      <c r="C148" s="36"/>
      <c r="D148" s="59"/>
      <c r="E148" s="27"/>
    </row>
    <row r="149" spans="1:5" x14ac:dyDescent="0.3">
      <c r="A149" s="103"/>
      <c r="B149" s="103"/>
      <c r="C149" s="36"/>
      <c r="D149" s="59"/>
      <c r="E149" s="27"/>
    </row>
    <row r="150" spans="1:5" x14ac:dyDescent="0.3">
      <c r="A150" s="103"/>
      <c r="B150" s="103"/>
      <c r="C150" s="36"/>
      <c r="D150" s="59"/>
      <c r="E150" s="27"/>
    </row>
    <row r="151" spans="1:5" x14ac:dyDescent="0.3">
      <c r="A151" s="103"/>
      <c r="B151" s="103"/>
      <c r="C151" s="36"/>
      <c r="D151" s="59"/>
      <c r="E151" s="27"/>
    </row>
    <row r="152" spans="1:5" x14ac:dyDescent="0.3">
      <c r="A152" s="103"/>
      <c r="B152" s="103"/>
      <c r="C152" s="25"/>
      <c r="D152" s="59"/>
      <c r="E152" s="27"/>
    </row>
    <row r="153" spans="1:5" x14ac:dyDescent="0.3">
      <c r="A153" s="103"/>
      <c r="B153" s="103"/>
      <c r="C153" s="35"/>
      <c r="D153" s="59"/>
      <c r="E153" s="27"/>
    </row>
    <row r="154" spans="1:5" x14ac:dyDescent="0.3">
      <c r="A154" s="103"/>
      <c r="B154" s="103"/>
      <c r="C154" s="36"/>
      <c r="D154" s="59"/>
      <c r="E154" s="27"/>
    </row>
    <row r="155" spans="1:5" x14ac:dyDescent="0.3">
      <c r="A155" s="103"/>
      <c r="B155" s="103"/>
      <c r="C155" s="36"/>
      <c r="D155" s="59"/>
      <c r="E155" s="27"/>
    </row>
    <row r="156" spans="1:5" x14ac:dyDescent="0.3">
      <c r="A156" s="103"/>
      <c r="B156" s="103"/>
      <c r="C156" s="36"/>
      <c r="D156" s="59"/>
      <c r="E156" s="27"/>
    </row>
    <row r="157" spans="1:5" x14ac:dyDescent="0.3">
      <c r="A157" s="103"/>
      <c r="B157" s="103"/>
      <c r="C157" s="36"/>
      <c r="D157" s="59"/>
      <c r="E157" s="27"/>
    </row>
    <row r="158" spans="1:5" x14ac:dyDescent="0.3">
      <c r="A158" s="103"/>
      <c r="B158" s="103"/>
      <c r="C158" s="36"/>
      <c r="D158" s="59"/>
      <c r="E158" s="27"/>
    </row>
    <row r="159" spans="1:5" x14ac:dyDescent="0.3">
      <c r="A159" s="103"/>
      <c r="B159" s="103"/>
      <c r="C159" s="36"/>
      <c r="D159" s="59"/>
      <c r="E159" s="27"/>
    </row>
    <row r="160" spans="1:5" x14ac:dyDescent="0.3">
      <c r="A160" s="103"/>
      <c r="B160" s="103"/>
      <c r="C160" s="36"/>
      <c r="D160" s="59"/>
      <c r="E160" s="27"/>
    </row>
    <row r="161" spans="1:5" x14ac:dyDescent="0.3">
      <c r="A161" s="103"/>
      <c r="B161" s="103"/>
      <c r="C161" s="104"/>
      <c r="D161" s="98"/>
      <c r="E161" s="97"/>
    </row>
    <row r="162" spans="1:5" x14ac:dyDescent="0.3">
      <c r="A162" s="103"/>
      <c r="B162" s="103"/>
      <c r="C162" s="104"/>
      <c r="D162" s="98"/>
      <c r="E162" s="97"/>
    </row>
    <row r="163" spans="1:5" x14ac:dyDescent="0.3">
      <c r="A163" s="103"/>
      <c r="B163" s="103"/>
      <c r="C163" s="36"/>
      <c r="D163" s="59"/>
      <c r="E163" s="27"/>
    </row>
    <row r="164" spans="1:5" x14ac:dyDescent="0.3">
      <c r="A164" s="103"/>
      <c r="B164" s="103"/>
      <c r="C164" s="36"/>
      <c r="D164" s="59"/>
      <c r="E164" s="27"/>
    </row>
    <row r="165" spans="1:5" x14ac:dyDescent="0.3">
      <c r="A165" s="103"/>
      <c r="B165" s="103"/>
      <c r="C165" s="36"/>
      <c r="D165" s="59"/>
      <c r="E165" s="27"/>
    </row>
    <row r="166" spans="1:5" x14ac:dyDescent="0.3">
      <c r="A166" s="103"/>
      <c r="B166" s="103"/>
      <c r="C166" s="35"/>
      <c r="D166" s="98"/>
      <c r="E166" s="97"/>
    </row>
    <row r="167" spans="1:5" x14ac:dyDescent="0.3">
      <c r="A167" s="103"/>
      <c r="B167" s="103"/>
      <c r="C167" s="25"/>
      <c r="D167" s="98"/>
      <c r="E167" s="97"/>
    </row>
    <row r="168" spans="1:5" x14ac:dyDescent="0.3">
      <c r="A168" s="103"/>
      <c r="B168" s="103"/>
      <c r="C168" s="25"/>
      <c r="D168" s="98"/>
      <c r="E168" s="97"/>
    </row>
    <row r="169" spans="1:5" x14ac:dyDescent="0.3">
      <c r="A169" s="103"/>
      <c r="B169" s="103"/>
      <c r="C169" s="36"/>
      <c r="D169" s="59"/>
      <c r="E169" s="27"/>
    </row>
    <row r="170" spans="1:5" x14ac:dyDescent="0.3">
      <c r="A170" s="103"/>
      <c r="B170" s="103"/>
      <c r="C170" s="36"/>
      <c r="D170" s="59"/>
      <c r="E170" s="27"/>
    </row>
    <row r="171" spans="1:5" x14ac:dyDescent="0.3">
      <c r="A171" s="103"/>
      <c r="B171" s="103"/>
      <c r="C171" s="36"/>
      <c r="D171" s="59"/>
      <c r="E171" s="27"/>
    </row>
    <row r="172" spans="1:5" x14ac:dyDescent="0.3">
      <c r="A172" s="103"/>
      <c r="B172" s="103"/>
      <c r="C172" s="36"/>
      <c r="D172" s="59"/>
      <c r="E172" s="27"/>
    </row>
    <row r="173" spans="1:5" x14ac:dyDescent="0.3">
      <c r="A173" s="103"/>
      <c r="B173" s="103"/>
      <c r="C173" s="36"/>
      <c r="D173" s="59"/>
      <c r="E173" s="27"/>
    </row>
    <row r="174" spans="1:5" x14ac:dyDescent="0.3">
      <c r="A174" s="103"/>
      <c r="B174" s="103"/>
      <c r="C174" s="36"/>
      <c r="D174" s="59"/>
      <c r="E174" s="27"/>
    </row>
    <row r="175" spans="1:5" x14ac:dyDescent="0.3">
      <c r="A175" s="103"/>
      <c r="B175" s="103"/>
      <c r="C175" s="36"/>
      <c r="D175" s="59"/>
      <c r="E175" s="27"/>
    </row>
    <row r="176" spans="1:5" x14ac:dyDescent="0.3">
      <c r="A176" s="103"/>
      <c r="B176" s="103"/>
      <c r="C176" s="36"/>
      <c r="D176" s="59"/>
      <c r="E176" s="27"/>
    </row>
    <row r="177" spans="1:5" x14ac:dyDescent="0.3">
      <c r="A177" s="103"/>
      <c r="B177" s="103"/>
      <c r="C177" s="36"/>
      <c r="D177" s="59"/>
      <c r="E177" s="27"/>
    </row>
    <row r="178" spans="1:5" x14ac:dyDescent="0.3">
      <c r="A178" s="103"/>
      <c r="B178" s="103"/>
      <c r="C178" s="35"/>
      <c r="D178" s="98"/>
      <c r="E178" s="97"/>
    </row>
    <row r="179" spans="1:5" x14ac:dyDescent="0.3">
      <c r="A179" s="103"/>
      <c r="B179" s="103"/>
      <c r="C179" s="25"/>
      <c r="D179" s="98"/>
      <c r="E179" s="97"/>
    </row>
    <row r="180" spans="1:5" x14ac:dyDescent="0.3">
      <c r="A180" s="103"/>
      <c r="B180" s="103"/>
      <c r="C180" s="36"/>
      <c r="D180" s="98"/>
      <c r="E180" s="97"/>
    </row>
    <row r="181" spans="1:5" x14ac:dyDescent="0.3">
      <c r="C181" s="37"/>
      <c r="D181" s="98"/>
      <c r="E181" s="97"/>
    </row>
    <row r="182" spans="1:5" x14ac:dyDescent="0.3">
      <c r="A182" s="103"/>
      <c r="B182" s="103"/>
      <c r="C182" s="37"/>
      <c r="D182" s="98"/>
      <c r="E182" s="97"/>
    </row>
    <row r="183" spans="1:5" x14ac:dyDescent="0.3">
      <c r="A183" s="103"/>
      <c r="B183" s="103"/>
      <c r="C183" s="36"/>
      <c r="D183" s="59"/>
      <c r="E183" s="27"/>
    </row>
    <row r="184" spans="1:5" x14ac:dyDescent="0.3">
      <c r="A184" s="103"/>
      <c r="B184" s="103"/>
      <c r="C184" s="37"/>
      <c r="D184" s="59"/>
      <c r="E184" s="27"/>
    </row>
    <row r="185" spans="1:5" x14ac:dyDescent="0.3">
      <c r="A185" s="103"/>
      <c r="B185" s="103"/>
      <c r="C185" s="36"/>
      <c r="D185" s="59"/>
      <c r="E185" s="27"/>
    </row>
    <row r="186" spans="1:5" x14ac:dyDescent="0.3">
      <c r="A186" s="103"/>
      <c r="B186" s="103"/>
      <c r="C186" s="36"/>
      <c r="D186" s="59"/>
      <c r="E186" s="27"/>
    </row>
    <row r="187" spans="1:5" x14ac:dyDescent="0.3">
      <c r="A187" s="103"/>
      <c r="B187" s="103"/>
      <c r="C187" s="36"/>
      <c r="D187" s="59"/>
      <c r="E187" s="27"/>
    </row>
    <row r="188" spans="1:5" x14ac:dyDescent="0.3">
      <c r="A188" s="103"/>
      <c r="B188" s="103"/>
      <c r="C188" s="36"/>
      <c r="D188" s="59"/>
      <c r="E188" s="27"/>
    </row>
    <row r="189" spans="1:5" x14ac:dyDescent="0.3">
      <c r="A189" s="103"/>
      <c r="B189" s="103"/>
      <c r="C189" s="36"/>
      <c r="D189" s="59"/>
      <c r="E189" s="27"/>
    </row>
    <row r="190" spans="1:5" x14ac:dyDescent="0.3">
      <c r="A190" s="103"/>
      <c r="B190" s="103"/>
      <c r="C190" s="36"/>
      <c r="D190" s="59"/>
      <c r="E190" s="27"/>
    </row>
    <row r="191" spans="1:5" x14ac:dyDescent="0.3">
      <c r="A191" s="103"/>
      <c r="B191" s="103"/>
      <c r="C191" s="35"/>
      <c r="D191" s="59"/>
      <c r="E191" s="27"/>
    </row>
    <row r="192" spans="1:5" x14ac:dyDescent="0.3">
      <c r="A192" s="103"/>
      <c r="B192" s="103"/>
      <c r="C192" s="36"/>
      <c r="D192" s="59"/>
      <c r="E192" s="27"/>
    </row>
    <row r="193" spans="1:5" x14ac:dyDescent="0.3">
      <c r="A193" s="102"/>
      <c r="B193" s="102"/>
      <c r="C193" s="36"/>
      <c r="D193" s="59"/>
      <c r="E193" s="27"/>
    </row>
    <row r="194" spans="1:5" x14ac:dyDescent="0.3">
      <c r="A194" s="103"/>
      <c r="B194" s="103"/>
      <c r="C194" s="36"/>
      <c r="D194" s="59"/>
      <c r="E194" s="27"/>
    </row>
    <row r="195" spans="1:5" x14ac:dyDescent="0.3">
      <c r="A195" s="103"/>
      <c r="B195" s="103"/>
      <c r="C195" s="36"/>
      <c r="D195" s="59"/>
      <c r="E195" s="27"/>
    </row>
    <row r="196" spans="1:5" x14ac:dyDescent="0.3">
      <c r="A196" s="103"/>
      <c r="B196" s="103"/>
      <c r="C196" s="36"/>
      <c r="D196" s="59"/>
      <c r="E196" s="27"/>
    </row>
    <row r="197" spans="1:5" x14ac:dyDescent="0.3">
      <c r="A197" s="103"/>
      <c r="B197" s="103"/>
      <c r="C197" s="36"/>
      <c r="D197" s="59"/>
      <c r="E197" s="27"/>
    </row>
    <row r="198" spans="1:5" x14ac:dyDescent="0.3">
      <c r="A198" s="103"/>
      <c r="B198" s="103"/>
      <c r="C198" s="36"/>
      <c r="D198" s="59"/>
      <c r="E198" s="27"/>
    </row>
    <row r="199" spans="1:5" x14ac:dyDescent="0.3">
      <c r="A199" s="103"/>
      <c r="B199" s="103"/>
      <c r="C199" s="36"/>
      <c r="D199" s="59"/>
      <c r="E199" s="27"/>
    </row>
    <row r="200" spans="1:5" x14ac:dyDescent="0.3">
      <c r="A200" s="103"/>
      <c r="B200" s="103"/>
      <c r="C200" s="36"/>
      <c r="D200" s="59"/>
      <c r="E200" s="27"/>
    </row>
    <row r="201" spans="1:5" x14ac:dyDescent="0.3">
      <c r="A201" s="102"/>
      <c r="B201" s="102"/>
      <c r="C201" s="36"/>
      <c r="D201" s="59"/>
      <c r="E201" s="27"/>
    </row>
  </sheetData>
  <mergeCells count="149">
    <mergeCell ref="E108:E110"/>
    <mergeCell ref="A123:B123"/>
    <mergeCell ref="C116:C117"/>
    <mergeCell ref="E125:E127"/>
    <mergeCell ref="A45:B45"/>
    <mergeCell ref="A14:C14"/>
    <mergeCell ref="A200:B200"/>
    <mergeCell ref="A82:B82"/>
    <mergeCell ref="E166:E168"/>
    <mergeCell ref="D178:D182"/>
    <mergeCell ref="E178:E182"/>
    <mergeCell ref="D161:D162"/>
    <mergeCell ref="E161:E162"/>
    <mergeCell ref="A173:B173"/>
    <mergeCell ref="A169:B169"/>
    <mergeCell ref="A170:B170"/>
    <mergeCell ref="A171:B171"/>
    <mergeCell ref="A172:B172"/>
    <mergeCell ref="A178:B178"/>
    <mergeCell ref="A179:B179"/>
    <mergeCell ref="A180:B180"/>
    <mergeCell ref="E116:E117"/>
    <mergeCell ref="D166:D168"/>
    <mergeCell ref="D116:D117"/>
    <mergeCell ref="A115:B115"/>
    <mergeCell ref="A118:B118"/>
    <mergeCell ref="A120:B120"/>
    <mergeCell ref="A141:B141"/>
    <mergeCell ref="A121:B121"/>
    <mergeCell ref="A175:B175"/>
    <mergeCell ref="A116:B117"/>
    <mergeCell ref="A119:B119"/>
    <mergeCell ref="A122:B122"/>
    <mergeCell ref="A153:B153"/>
    <mergeCell ref="A176:B176"/>
    <mergeCell ref="A177:B177"/>
    <mergeCell ref="A137:B137"/>
    <mergeCell ref="A138:B138"/>
    <mergeCell ref="A133:B133"/>
    <mergeCell ref="A124:B124"/>
    <mergeCell ref="C161:C162"/>
    <mergeCell ref="A163:B163"/>
    <mergeCell ref="A164:B164"/>
    <mergeCell ref="A174:B174"/>
    <mergeCell ref="A160:B160"/>
    <mergeCell ref="A146:B146"/>
    <mergeCell ref="A147:B147"/>
    <mergeCell ref="A148:B148"/>
    <mergeCell ref="A157:B157"/>
    <mergeCell ref="A152:B152"/>
    <mergeCell ref="A198:B198"/>
    <mergeCell ref="A196:B196"/>
    <mergeCell ref="A192:B192"/>
    <mergeCell ref="A193:B193"/>
    <mergeCell ref="A194:B194"/>
    <mergeCell ref="A195:B195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7:B197"/>
    <mergeCell ref="A201:B201"/>
    <mergeCell ref="A129:B129"/>
    <mergeCell ref="A165:B165"/>
    <mergeCell ref="A166:B168"/>
    <mergeCell ref="A130:A132"/>
    <mergeCell ref="A158:B158"/>
    <mergeCell ref="A159:B159"/>
    <mergeCell ref="A161:B162"/>
    <mergeCell ref="A134:B134"/>
    <mergeCell ref="A135:B135"/>
    <mergeCell ref="A149:B149"/>
    <mergeCell ref="A150:B150"/>
    <mergeCell ref="A151:B151"/>
    <mergeCell ref="A156:B156"/>
    <mergeCell ref="A136:B136"/>
    <mergeCell ref="A199:B199"/>
    <mergeCell ref="A154:B154"/>
    <mergeCell ref="A155:B155"/>
    <mergeCell ref="A142:B142"/>
    <mergeCell ref="A143:B143"/>
    <mergeCell ref="A144:B144"/>
    <mergeCell ref="A145:B145"/>
    <mergeCell ref="A139:B139"/>
    <mergeCell ref="A140:B140"/>
    <mergeCell ref="A64:A65"/>
    <mergeCell ref="A59:B59"/>
    <mergeCell ref="A81:B81"/>
    <mergeCell ref="A87:B87"/>
    <mergeCell ref="A102:B102"/>
    <mergeCell ref="A103:B103"/>
    <mergeCell ref="A104:B104"/>
    <mergeCell ref="A114:B114"/>
    <mergeCell ref="A112:B112"/>
    <mergeCell ref="A105:B105"/>
    <mergeCell ref="A106:B106"/>
    <mergeCell ref="A107:B107"/>
    <mergeCell ref="A111:B111"/>
    <mergeCell ref="A108:B110"/>
    <mergeCell ref="A113:B113"/>
    <mergeCell ref="D108:D110"/>
    <mergeCell ref="A88:B89"/>
    <mergeCell ref="C88:C89"/>
    <mergeCell ref="D90:D91"/>
    <mergeCell ref="D88:D89"/>
    <mergeCell ref="A98:B98"/>
    <mergeCell ref="A99:B99"/>
    <mergeCell ref="A100:B100"/>
    <mergeCell ref="A101:B101"/>
    <mergeCell ref="A90:B91"/>
    <mergeCell ref="C90:C91"/>
    <mergeCell ref="A95:B95"/>
    <mergeCell ref="A96:B96"/>
    <mergeCell ref="A97:B97"/>
    <mergeCell ref="A94:B94"/>
    <mergeCell ref="C92:C93"/>
    <mergeCell ref="C108:C110"/>
    <mergeCell ref="E90:E91"/>
    <mergeCell ref="D92:D93"/>
    <mergeCell ref="E92:E93"/>
    <mergeCell ref="A83:B83"/>
    <mergeCell ref="D83:D84"/>
    <mergeCell ref="E83:E84"/>
    <mergeCell ref="A85:B85"/>
    <mergeCell ref="E88:E89"/>
    <mergeCell ref="A92:B93"/>
    <mergeCell ref="A86:B86"/>
    <mergeCell ref="B1:C1"/>
    <mergeCell ref="B2:C2"/>
    <mergeCell ref="B3:C3"/>
    <mergeCell ref="B4:C4"/>
    <mergeCell ref="B5:C5"/>
    <mergeCell ref="A43:B43"/>
    <mergeCell ref="J45:K45"/>
    <mergeCell ref="K52:L52"/>
    <mergeCell ref="K30:L30"/>
    <mergeCell ref="A42:B42"/>
    <mergeCell ref="B7:C7"/>
    <mergeCell ref="B8:C8"/>
    <mergeCell ref="B9:C9"/>
    <mergeCell ref="B10:C10"/>
    <mergeCell ref="B11:C11"/>
    <mergeCell ref="A40:C40"/>
  </mergeCells>
  <printOptions verticalCentered="1"/>
  <pageMargins left="1.1811023622047245" right="0.39370078740157483" top="0.70866141732283472" bottom="0.70866141732283472" header="0.39370078740157483" footer="0"/>
  <pageSetup paperSize="9" scale="60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2023-07-19T08:29:57Z</cp:lastPrinted>
  <dcterms:created xsi:type="dcterms:W3CDTF">2011-12-19T14:01:17Z</dcterms:created>
  <dcterms:modified xsi:type="dcterms:W3CDTF">2023-07-19T13:55:29Z</dcterms:modified>
</cp:coreProperties>
</file>